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/>
  </bookViews>
  <sheets>
    <sheet name="反算(線性公式法)" sheetId="1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7" l="1"/>
  <c r="F2" i="17"/>
  <c r="G2" i="17"/>
  <c r="I2" i="17"/>
  <c r="E3" i="17"/>
  <c r="F3" i="17"/>
  <c r="G3" i="17"/>
  <c r="I3" i="17"/>
  <c r="E4" i="17"/>
  <c r="F4" i="17"/>
  <c r="G4" i="17"/>
  <c r="I4" i="17"/>
  <c r="E5" i="17"/>
  <c r="F5" i="17"/>
  <c r="G5" i="17"/>
  <c r="I5" i="17"/>
  <c r="E8" i="17" l="1" a="1"/>
  <c r="G8" i="17"/>
  <c r="G9" i="17"/>
  <c r="G10" i="17"/>
  <c r="H8" i="17"/>
  <c r="H9" i="17"/>
  <c r="H10" i="17"/>
  <c r="E8" i="17"/>
  <c r="E9" i="17"/>
  <c r="E10" i="17"/>
  <c r="F8" i="17"/>
  <c r="F9" i="17"/>
  <c r="F10" i="17"/>
  <c r="E13" i="17" l="1" a="1"/>
  <c r="F13" i="17" l="1"/>
  <c r="G14" i="17"/>
  <c r="G13" i="17"/>
  <c r="E15" i="17"/>
  <c r="E14" i="17"/>
  <c r="F15" i="17"/>
  <c r="E13" i="17"/>
  <c r="F14" i="17"/>
  <c r="G15" i="17"/>
  <c r="E18" i="17" l="1" a="1"/>
  <c r="E19" i="17" l="1"/>
  <c r="F20" i="17"/>
  <c r="E18" i="17"/>
  <c r="F19" i="17"/>
  <c r="G20" i="17"/>
  <c r="F18" i="17"/>
  <c r="G19" i="17"/>
  <c r="G18" i="17"/>
  <c r="E20" i="17"/>
  <c r="E23" i="17" l="1" a="1"/>
  <c r="F23" i="17" l="1"/>
  <c r="F24" i="17"/>
  <c r="F25" i="17"/>
  <c r="G23" i="17"/>
  <c r="G24" i="17"/>
  <c r="G25" i="17"/>
  <c r="H23" i="17"/>
  <c r="H24" i="17"/>
  <c r="H25" i="17"/>
  <c r="E23" i="17"/>
  <c r="E24" i="17"/>
  <c r="E25" i="17"/>
  <c r="E28" i="17" l="1" a="1"/>
  <c r="E28" i="17" l="1"/>
  <c r="E29" i="17"/>
  <c r="E30" i="17"/>
</calcChain>
</file>

<file path=xl/sharedStrings.xml><?xml version="1.0" encoding="utf-8"?>
<sst xmlns="http://schemas.openxmlformats.org/spreadsheetml/2006/main" count="28" uniqueCount="28">
  <si>
    <t>u</t>
    <phoneticPr fontId="1" type="noConversion"/>
  </si>
  <si>
    <t>v</t>
    <phoneticPr fontId="1" type="noConversion"/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</si>
  <si>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</si>
  <si>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</si>
  <si>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</si>
  <si>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</si>
  <si>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</si>
  <si>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</si>
  <si>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</si>
  <si>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</si>
  <si>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</si>
  <si>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L2</t>
  </si>
  <si>
    <t>L1</t>
  </si>
  <si>
    <t>左像</t>
    <phoneticPr fontId="1" type="noConversion"/>
  </si>
  <si>
    <t>右像</t>
    <phoneticPr fontId="1" type="noConversion"/>
  </si>
  <si>
    <t>A'</t>
    <phoneticPr fontId="1" type="noConversion"/>
  </si>
  <si>
    <t>A'*A</t>
    <phoneticPr fontId="1" type="noConversion"/>
  </si>
  <si>
    <t>inv(A'*A)</t>
    <phoneticPr fontId="1" type="noConversion"/>
  </si>
  <si>
    <t>inv(A'*A)*A'</t>
    <phoneticPr fontId="1" type="noConversion"/>
  </si>
  <si>
    <t>X=inv(A'*A)*A'*L</t>
    <phoneticPr fontId="1" type="noConversion"/>
  </si>
  <si>
    <t>L向量</t>
    <phoneticPr fontId="1" type="noConversion"/>
  </si>
  <si>
    <t>A矩陣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</si>
  <si>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</si>
  <si>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</si>
  <si>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</si>
  <si>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物方座標</t>
    <phoneticPr fontId="1" type="noConversion"/>
  </si>
  <si>
    <t>左像像平面座標</t>
    <phoneticPr fontId="1" type="noConversion"/>
  </si>
  <si>
    <t>右像像平面座標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</si>
</sst>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000000"/>
    <numFmt numFmtId="178" formatCode="0.00000E+00"/>
    <numFmt numFmtId="179" formatCode="0.00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Times New Roman"/>
      <family val="1"/>
    </font>
    <font>
      <b/>
      <sz val="11"/>
      <color theme="1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8" fontId="0" fillId="2" borderId="0" xfId="0" applyNumberFormat="1" applyFill="1">
      <alignment vertical="center"/>
    </xf>
    <xf numFmtId="179" fontId="0" fillId="2" borderId="0" xfId="0" applyNumberFormat="1" applyFill="1">
      <alignment vertical="center"/>
    </xf>
    <xf numFmtId="179" fontId="0" fillId="0" borderId="0" xfId="0" applyNumberFormat="1">
      <alignment vertical="center"/>
    </xf>
    <xf numFmtId="179" fontId="0" fillId="3" borderId="0" xfId="0" applyNumberForma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179" fontId="0" fillId="4" borderId="0" xfId="0" applyNumberFormat="1" applyFill="1">
      <alignment vertical="center"/>
    </xf>
    <xf numFmtId="178" fontId="0" fillId="4" borderId="0" xfId="0" applyNumberFormat="1" applyFill="1">
      <alignment vertical="center"/>
    </xf>
    <xf numFmtId="177" fontId="0" fillId="4" borderId="0" xfId="0" applyNumberFormat="1" applyFill="1">
      <alignment vertical="center"/>
    </xf>
    <xf numFmtId="176" fontId="0" fillId="5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27</xdr:row>
      <xdr:rowOff>0</xdr:rowOff>
    </xdr:from>
    <xdr:to>
      <xdr:col>6</xdr:col>
      <xdr:colOff>746060</xdr:colOff>
      <xdr:row>31</xdr:row>
      <xdr:rowOff>121882</xdr:rowOff>
    </xdr:to>
    <xdr:sp macro="" textlink="">
      <xdr:nvSpPr>
        <xdr:cNvPr id="2" name="向左箭號 1"/>
        <xdr:cNvSpPr/>
      </xdr:nvSpPr>
      <xdr:spPr>
        <a:xfrm>
          <a:off x="5753100" y="56578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2</xdr:col>
      <xdr:colOff>793880</xdr:colOff>
      <xdr:row>21</xdr:row>
      <xdr:rowOff>103998</xdr:rowOff>
    </xdr:to>
    <xdr:sp macro="" textlink="">
      <xdr:nvSpPr>
        <xdr:cNvPr id="3" name="向左箭號 2"/>
        <xdr:cNvSpPr/>
      </xdr:nvSpPr>
      <xdr:spPr>
        <a:xfrm>
          <a:off x="685800" y="35623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10</xdr:col>
      <xdr:colOff>117410</xdr:colOff>
      <xdr:row>16</xdr:row>
      <xdr:rowOff>110802</xdr:rowOff>
    </xdr:to>
    <xdr:sp macro="" textlink="">
      <xdr:nvSpPr>
        <xdr:cNvPr id="4" name="向左箭號 3"/>
        <xdr:cNvSpPr/>
      </xdr:nvSpPr>
      <xdr:spPr>
        <a:xfrm>
          <a:off x="9763125" y="25146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B25" sqref="B25"/>
    </sheetView>
  </sheetViews>
  <sheetFormatPr defaultRowHeight="16.5" x14ac:dyDescent="0.25"/>
  <cols>
    <col min="2" max="2" width="16.75" customWidth="1"/>
    <col min="3" max="3" width="17.375" customWidth="1"/>
    <col min="4" max="4" width="12.25" customWidth="1"/>
    <col min="5" max="5" width="20.125" customWidth="1"/>
    <col min="6" max="6" width="17.25" customWidth="1"/>
    <col min="7" max="7" width="16.5" customWidth="1"/>
    <col min="8" max="8" width="18.875" customWidth="1"/>
    <col min="9" max="9" width="16.5" customWidth="1"/>
  </cols>
  <sheetData>
    <row r="1" spans="1:10" x14ac:dyDescent="0.25">
      <c r="B1" t="s">
        <v>13</v>
      </c>
      <c r="C1" t="s">
        <v>14</v>
      </c>
      <c r="E1" t="s">
        <v>21</v>
      </c>
      <c r="I1" t="s">
        <v>20</v>
      </c>
    </row>
    <row r="2" spans="1:10" x14ac:dyDescent="0.25">
      <c r="A2" t="s">
        <v>12</v>
      </c>
      <c r="B2" s="2">
        <v>23.717526970359458</v>
      </c>
      <c r="C2" s="2">
        <v>21.986698727358636</v>
      </c>
      <c r="E2" s="8">
        <f>B2-B15*B10</f>
        <v>24.327653663454605</v>
      </c>
      <c r="F2" s="8">
        <f>(B3-B15*B11)</f>
        <v>-0.97680518511429937</v>
      </c>
      <c r="G2" s="8">
        <f>B4-B15*B12</f>
        <v>16.218255424687786</v>
      </c>
      <c r="I2" s="4">
        <f>-B5+B15</f>
        <v>14464.734410560122</v>
      </c>
      <c r="J2" s="6"/>
    </row>
    <row r="3" spans="1:10" x14ac:dyDescent="0.25">
      <c r="A3" t="s">
        <v>11</v>
      </c>
      <c r="B3" s="2">
        <v>-1.2429859227866793</v>
      </c>
      <c r="C3" s="2">
        <v>-0.38377924681259024</v>
      </c>
      <c r="E3" s="8">
        <f>B6-B16*B10</f>
        <v>1.2743337374636543</v>
      </c>
      <c r="F3" s="8">
        <f>B7-B16*B11</f>
        <v>23.748905657224032</v>
      </c>
      <c r="G3" s="8">
        <f>B8-B16*B12</f>
        <v>0.84952926433466414</v>
      </c>
      <c r="I3" s="4">
        <f>-B9+B16</f>
        <v>13847.726604678146</v>
      </c>
      <c r="J3" s="5"/>
    </row>
    <row r="4" spans="1:10" x14ac:dyDescent="0.25">
      <c r="A4" t="s">
        <v>2</v>
      </c>
      <c r="B4" s="2">
        <v>-0.82936875902879459</v>
      </c>
      <c r="C4" s="2">
        <v>-0.76790939802850378</v>
      </c>
      <c r="E4" s="8">
        <f>C2-C15*C10</f>
        <v>21.500590282476182</v>
      </c>
      <c r="F4" s="8">
        <f>C3-C15*C11</f>
        <v>-1.0868435660340201</v>
      </c>
      <c r="G4" s="8">
        <f>C4-C15*C12</f>
        <v>-14.334742613343943</v>
      </c>
      <c r="I4" s="4">
        <f>-C5+C15</f>
        <v>9793.7817041338603</v>
      </c>
    </row>
    <row r="5" spans="1:10" x14ac:dyDescent="0.25">
      <c r="A5" t="s">
        <v>3</v>
      </c>
      <c r="B5" s="2">
        <v>-7285.7344105601233</v>
      </c>
      <c r="C5" s="2">
        <v>-15971.78170413386</v>
      </c>
      <c r="E5" s="8">
        <f>C6-C16*C10</f>
        <v>0.37557198013245807</v>
      </c>
      <c r="F5" s="8">
        <f>C7-C16*C11</f>
        <v>22.017321541330858</v>
      </c>
      <c r="G5" s="8">
        <f>C8-C16*C12</f>
        <v>-0.25029422268818469</v>
      </c>
      <c r="I5" s="4">
        <f>-C9+C16</f>
        <v>12291.088143783683</v>
      </c>
      <c r="J5" s="6"/>
    </row>
    <row r="6" spans="1:10" x14ac:dyDescent="0.25">
      <c r="A6" t="s">
        <v>4</v>
      </c>
      <c r="B6" s="2">
        <v>1.2290947851395777</v>
      </c>
      <c r="C6" s="2">
        <v>0.34330375849984335</v>
      </c>
      <c r="J6" s="5"/>
    </row>
    <row r="7" spans="1:10" x14ac:dyDescent="0.25">
      <c r="A7" t="s">
        <v>5</v>
      </c>
      <c r="B7" s="2">
        <v>23.729169202750846</v>
      </c>
      <c r="C7" s="2">
        <v>21.97065163564735</v>
      </c>
      <c r="E7" t="s">
        <v>15</v>
      </c>
      <c r="F7" s="3"/>
      <c r="G7" s="3"/>
      <c r="H7" s="3"/>
    </row>
    <row r="8" spans="1:10" x14ac:dyDescent="0.25">
      <c r="A8" t="s">
        <v>6</v>
      </c>
      <c r="B8" s="2">
        <v>-0.41449780809775477</v>
      </c>
      <c r="C8" s="2">
        <v>-1.1508701860421604</v>
      </c>
      <c r="E8" s="8">
        <f t="array" ref="E8:H10">TRANSPOSE(E2:G5)</f>
        <v>24.327653663454605</v>
      </c>
      <c r="F8" s="8">
        <v>1.2743337374636543</v>
      </c>
      <c r="G8" s="8">
        <v>21.500590282476182</v>
      </c>
      <c r="H8" s="8">
        <v>0.37557198013245807</v>
      </c>
    </row>
    <row r="9" spans="1:10" x14ac:dyDescent="0.25">
      <c r="A9" t="s">
        <v>7</v>
      </c>
      <c r="B9" s="2">
        <v>-13315.426604678147</v>
      </c>
      <c r="C9" s="2">
        <v>-11880.988143783683</v>
      </c>
      <c r="E9" s="8">
        <v>-0.97680518511429937</v>
      </c>
      <c r="F9" s="8">
        <v>23.748905657224032</v>
      </c>
      <c r="G9" s="8">
        <v>-1.0868435660340201</v>
      </c>
      <c r="H9" s="8">
        <v>22.017321541330858</v>
      </c>
    </row>
    <row r="10" spans="1:10" x14ac:dyDescent="0.25">
      <c r="A10" t="s">
        <v>8</v>
      </c>
      <c r="B10" s="1">
        <v>-8.4987699274989019E-5</v>
      </c>
      <c r="C10" s="1">
        <v>-7.8683788423835013E-5</v>
      </c>
      <c r="E10" s="8">
        <v>16.218255424687786</v>
      </c>
      <c r="F10" s="8">
        <v>0.84952926433466414</v>
      </c>
      <c r="G10" s="8">
        <v>-14.334742613343943</v>
      </c>
      <c r="H10" s="8">
        <v>-0.25029422268818469</v>
      </c>
    </row>
    <row r="11" spans="1:10" x14ac:dyDescent="0.25">
      <c r="A11" t="s">
        <v>9</v>
      </c>
      <c r="B11" s="1">
        <v>-3.7077690161913897E-5</v>
      </c>
      <c r="C11" s="1">
        <v>-1.1380128184225153E-4</v>
      </c>
    </row>
    <row r="12" spans="1:10" x14ac:dyDescent="0.25">
      <c r="A12" t="s">
        <v>10</v>
      </c>
      <c r="B12" s="1">
        <v>-2.3746516483795213E-3</v>
      </c>
      <c r="C12" s="1">
        <v>-2.195991132294503E-3</v>
      </c>
      <c r="E12" t="s">
        <v>16</v>
      </c>
    </row>
    <row r="13" spans="1:10" x14ac:dyDescent="0.25">
      <c r="E13" s="9">
        <f t="array" ref="E13:G15">MMULT(E8:H10,E2:G5)</f>
        <v>1055.875096050604</v>
      </c>
      <c r="F13" s="9">
        <v>-8.5980356992374691</v>
      </c>
      <c r="G13" s="9">
        <v>87.335253568661955</v>
      </c>
    </row>
    <row r="14" spans="1:10" x14ac:dyDescent="0.25">
      <c r="B14" t="s">
        <v>26</v>
      </c>
      <c r="C14" t="s">
        <v>27</v>
      </c>
      <c r="E14" s="9">
        <v>-8.5980356992374691</v>
      </c>
      <c r="F14" s="9">
        <v>1050.9083450767753</v>
      </c>
      <c r="G14" s="9">
        <v>14.402128758595062</v>
      </c>
    </row>
    <row r="15" spans="1:10" x14ac:dyDescent="0.25">
      <c r="A15" t="s">
        <v>0</v>
      </c>
      <c r="B15" s="7">
        <v>7179</v>
      </c>
      <c r="C15" s="7">
        <v>-6178</v>
      </c>
      <c r="E15" s="9">
        <v>87.335253568661955</v>
      </c>
      <c r="F15" s="9">
        <v>14.402128758595062</v>
      </c>
      <c r="G15" s="9">
        <v>469.30100198010558</v>
      </c>
    </row>
    <row r="16" spans="1:10" x14ac:dyDescent="0.25">
      <c r="A16" t="s">
        <v>1</v>
      </c>
      <c r="B16" s="7">
        <v>532.29999999999995</v>
      </c>
      <c r="C16" s="7">
        <v>410.1</v>
      </c>
    </row>
    <row r="17" spans="4:8" x14ac:dyDescent="0.25">
      <c r="E17" t="s">
        <v>17</v>
      </c>
    </row>
    <row r="18" spans="4:8" x14ac:dyDescent="0.25">
      <c r="E18" s="9">
        <f t="array" ref="E18:G20">MINVERSE(E13:G15)</f>
        <v>9.6199982611159629E-4</v>
      </c>
      <c r="F18" s="9">
        <v>1.032840919978494E-5</v>
      </c>
      <c r="G18" s="9">
        <v>-1.793417219876288E-4</v>
      </c>
    </row>
    <row r="19" spans="4:8" x14ac:dyDescent="0.25">
      <c r="E19" s="9">
        <v>1.032840919978494E-5</v>
      </c>
      <c r="F19" s="9">
        <v>9.5206902251330084E-4</v>
      </c>
      <c r="G19" s="9">
        <v>-3.1139620039315241E-5</v>
      </c>
    </row>
    <row r="20" spans="4:8" x14ac:dyDescent="0.25">
      <c r="E20" s="9">
        <v>-1.7934172198762882E-4</v>
      </c>
      <c r="F20" s="9">
        <v>-3.1139620039315241E-5</v>
      </c>
      <c r="G20" s="9">
        <v>2.1651590925552818E-3</v>
      </c>
    </row>
    <row r="22" spans="4:8" x14ac:dyDescent="0.25">
      <c r="E22" t="s">
        <v>18</v>
      </c>
    </row>
    <row r="23" spans="4:8" x14ac:dyDescent="0.25">
      <c r="E23" s="10">
        <f t="array" ref="E23:H25">MMULT(E18:G20,E8:H10)</f>
        <v>2.0484499894787428E-2</v>
      </c>
      <c r="F23" s="10">
        <v>1.3188412083784112E-3</v>
      </c>
      <c r="G23" s="10">
        <v>2.3243156172479157E-2</v>
      </c>
      <c r="H23" s="10">
        <v>6.3359228284237137E-4</v>
      </c>
    </row>
    <row r="24" spans="4:8" x14ac:dyDescent="0.25">
      <c r="E24" s="10">
        <v>-1.1837503074962293E-3</v>
      </c>
      <c r="F24" s="10">
        <v>2.2597305216627842E-2</v>
      </c>
      <c r="G24" s="10">
        <v>-3.6630475872363472E-4</v>
      </c>
      <c r="H24" s="10">
        <v>2.0973682926303239E-2</v>
      </c>
    </row>
    <row r="25" spans="4:8" x14ac:dyDescent="0.25">
      <c r="E25" s="10">
        <v>3.0782557240541082E-2</v>
      </c>
      <c r="F25" s="10">
        <v>8.7129290568683431E-4</v>
      </c>
      <c r="G25" s="10">
        <v>-3.4859107298042584E-2</v>
      </c>
      <c r="H25" s="10">
        <v>-1.2948935647951118E-3</v>
      </c>
    </row>
    <row r="27" spans="4:8" x14ac:dyDescent="0.25">
      <c r="D27" t="s">
        <v>25</v>
      </c>
      <c r="E27" t="s">
        <v>19</v>
      </c>
    </row>
    <row r="28" spans="4:8" x14ac:dyDescent="0.25">
      <c r="D28" t="s">
        <v>22</v>
      </c>
      <c r="E28" s="11">
        <f t="array" ref="E28:E30">MMULT(E23:H25,I2:I5)</f>
        <v>549.99173926384367</v>
      </c>
    </row>
    <row r="29" spans="4:8" x14ac:dyDescent="0.25">
      <c r="D29" t="s">
        <v>23</v>
      </c>
      <c r="E29" s="11">
        <v>550.00054753881705</v>
      </c>
    </row>
    <row r="30" spans="4:8" x14ac:dyDescent="0.25">
      <c r="D30" t="s">
        <v>24</v>
      </c>
      <c r="E30" s="11">
        <v>100.00880269311456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反算(線性公式法)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2015-09-12T17:08:18Z</dcterms:modified>
</cp:coreProperties>
</file>